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E\Clients\ODOT\10023855_MRW-288-0.50_ODOT_D6_D9_GES_Task_6S\110058\400-Engineering\Structures\SFN_5902827\Spreadsheets\"/>
    </mc:Choice>
  </mc:AlternateContent>
  <xr:revisionPtr revIDLastSave="0" documentId="13_ncr:1_{FB414DD6-1029-45F0-ABC5-8216E9837F72}" xr6:coauthVersionLast="47" xr6:coauthVersionMax="47" xr10:uidLastSave="{00000000-0000-0000-0000-000000000000}"/>
  <bookViews>
    <workbookView xWindow="-108" yWindow="-108" windowWidth="23256" windowHeight="12456" xr2:uid="{A0610D7D-2302-4AE7-869D-3A9D73F8AB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3" i="1"/>
  <c r="D62" i="1"/>
  <c r="D56" i="1"/>
  <c r="D55" i="1"/>
  <c r="D53" i="1"/>
  <c r="D48" i="1"/>
  <c r="D50" i="1" s="1"/>
  <c r="D45" i="1"/>
  <c r="D46" i="1" s="1"/>
  <c r="D49" i="1" s="1"/>
  <c r="D40" i="1"/>
  <c r="D39" i="1"/>
  <c r="D38" i="1"/>
  <c r="D34" i="1"/>
  <c r="D30" i="1"/>
  <c r="D29" i="1"/>
  <c r="D26" i="1"/>
  <c r="D25" i="1"/>
  <c r="D8" i="1"/>
  <c r="D21" i="1" s="1"/>
  <c r="D22" i="1" s="1"/>
  <c r="D18" i="1"/>
  <c r="D17" i="1"/>
  <c r="D42" i="1" l="1"/>
  <c r="D57" i="1"/>
</calcChain>
</file>

<file path=xl/sharedStrings.xml><?xml version="1.0" encoding="utf-8"?>
<sst xmlns="http://schemas.openxmlformats.org/spreadsheetml/2006/main" count="61" uniqueCount="46">
  <si>
    <t>Shear Yielding</t>
  </si>
  <si>
    <t>A =</t>
  </si>
  <si>
    <t>d =</t>
  </si>
  <si>
    <t>kv =</t>
  </si>
  <si>
    <t>E =</t>
  </si>
  <si>
    <t>Fy =</t>
  </si>
  <si>
    <r>
      <t>2.24(E/F</t>
    </r>
    <r>
      <rPr>
        <vertAlign val="subscript"/>
        <sz val="11"/>
        <color theme="1"/>
        <rFont val="Calibri"/>
        <family val="2"/>
      </rPr>
      <t>y</t>
    </r>
    <r>
      <rPr>
        <sz val="11"/>
        <color theme="1"/>
        <rFont val="Calibri"/>
        <family val="2"/>
      </rPr>
      <t>)</t>
    </r>
    <r>
      <rPr>
        <vertAlign val="superscript"/>
        <sz val="11"/>
        <color theme="1"/>
        <rFont val="Calibri"/>
        <family val="2"/>
      </rPr>
      <t>0.5</t>
    </r>
    <r>
      <rPr>
        <sz val="11"/>
        <color theme="1"/>
        <rFont val="Calibri"/>
        <family val="2"/>
      </rPr>
      <t>=</t>
    </r>
  </si>
  <si>
    <r>
      <t>h/t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 xml:space="preserve"> =</t>
    </r>
  </si>
  <si>
    <r>
      <t>C</t>
    </r>
    <r>
      <rPr>
        <vertAlign val="subscript"/>
        <sz val="11"/>
        <color theme="1"/>
        <rFont val="Calibri"/>
        <family val="2"/>
      </rPr>
      <t>v</t>
    </r>
    <r>
      <rPr>
        <sz val="11"/>
        <color theme="1"/>
        <rFont val="Calibri"/>
        <family val="2"/>
      </rPr>
      <t xml:space="preserve"> =</t>
    </r>
  </si>
  <si>
    <r>
      <t>V</t>
    </r>
    <r>
      <rPr>
        <vertAlign val="subscript"/>
        <sz val="11"/>
        <color theme="1"/>
        <rFont val="Calibri"/>
        <family val="2"/>
      </rPr>
      <t>n</t>
    </r>
    <r>
      <rPr>
        <sz val="11"/>
        <color theme="1"/>
        <rFont val="Calibri"/>
        <family val="2"/>
      </rPr>
      <t xml:space="preserve"> = 0.6F</t>
    </r>
    <r>
      <rPr>
        <vertAlign val="subscript"/>
        <sz val="11"/>
        <color theme="1"/>
        <rFont val="Calibri"/>
        <family val="2"/>
      </rPr>
      <t>y</t>
    </r>
    <r>
      <rPr>
        <sz val="11"/>
        <color theme="1"/>
        <rFont val="Calibri"/>
        <family val="2"/>
      </rPr>
      <t>A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>C</t>
    </r>
    <r>
      <rPr>
        <vertAlign val="subscript"/>
        <sz val="11"/>
        <color theme="1"/>
        <rFont val="Calibri"/>
        <family val="2"/>
      </rPr>
      <t>v</t>
    </r>
    <r>
      <rPr>
        <sz val="11"/>
        <color theme="1"/>
        <rFont val="Calibri"/>
        <family val="2"/>
      </rPr>
      <t xml:space="preserve"> =</t>
    </r>
  </si>
  <si>
    <r>
      <t>A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 xml:space="preserve"> = dt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</si>
  <si>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 xml:space="preserve"> =</t>
    </r>
  </si>
  <si>
    <r>
      <t>b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 xml:space="preserve"> =</t>
    </r>
  </si>
  <si>
    <r>
      <t>t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 xml:space="preserve"> =</t>
    </r>
  </si>
  <si>
    <r>
      <t>A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 xml:space="preserve"> = </t>
    </r>
  </si>
  <si>
    <t>kip</t>
  </si>
  <si>
    <t>Slenderness/Compactness</t>
  </si>
  <si>
    <t>b/t =</t>
  </si>
  <si>
    <r>
      <t>0.38(E/F</t>
    </r>
    <r>
      <rPr>
        <vertAlign val="subscript"/>
        <sz val="11"/>
        <color theme="1"/>
        <rFont val="Calibri"/>
        <family val="2"/>
      </rPr>
      <t>y</t>
    </r>
    <r>
      <rPr>
        <sz val="11"/>
        <color theme="1"/>
        <rFont val="Calibri"/>
        <family val="2"/>
      </rPr>
      <t>)</t>
    </r>
    <r>
      <rPr>
        <vertAlign val="superscript"/>
        <sz val="11"/>
        <color theme="1"/>
        <rFont val="Calibri"/>
        <family val="2"/>
      </rPr>
      <t>0.5</t>
    </r>
    <r>
      <rPr>
        <sz val="11"/>
        <color theme="1"/>
        <rFont val="Calibri"/>
        <family val="2"/>
      </rPr>
      <t>=</t>
    </r>
  </si>
  <si>
    <t>Compact flange</t>
  </si>
  <si>
    <r>
      <t>3.76(E/F</t>
    </r>
    <r>
      <rPr>
        <vertAlign val="subscript"/>
        <sz val="11"/>
        <color theme="1"/>
        <rFont val="Calibri"/>
        <family val="2"/>
      </rPr>
      <t>y</t>
    </r>
    <r>
      <rPr>
        <sz val="11"/>
        <color theme="1"/>
        <rFont val="Calibri"/>
        <family val="2"/>
      </rPr>
      <t>)</t>
    </r>
    <r>
      <rPr>
        <vertAlign val="superscript"/>
        <sz val="11"/>
        <color theme="1"/>
        <rFont val="Calibri"/>
        <family val="2"/>
      </rPr>
      <t>0.5</t>
    </r>
    <r>
      <rPr>
        <sz val="11"/>
        <color theme="1"/>
        <rFont val="Calibri"/>
        <family val="2"/>
      </rPr>
      <t>=</t>
    </r>
  </si>
  <si>
    <t>Compact web</t>
  </si>
  <si>
    <t>Flange Local Bending</t>
  </si>
  <si>
    <r>
      <t>R</t>
    </r>
    <r>
      <rPr>
        <vertAlign val="subscript"/>
        <sz val="11"/>
        <color theme="1"/>
        <rFont val="Calibri"/>
        <family val="2"/>
      </rPr>
      <t>n</t>
    </r>
    <r>
      <rPr>
        <sz val="11"/>
        <color theme="1"/>
        <rFont val="Calibri"/>
        <family val="2"/>
      </rPr>
      <t xml:space="preserve"> = 6.25F</t>
    </r>
    <r>
      <rPr>
        <vertAlign val="subscript"/>
        <sz val="11"/>
        <color theme="1"/>
        <rFont val="Calibri"/>
        <family val="2"/>
      </rPr>
      <t>yf</t>
    </r>
    <r>
      <rPr>
        <sz val="11"/>
        <color theme="1"/>
        <rFont val="Calibri"/>
        <family val="2"/>
      </rPr>
      <t>t</t>
    </r>
    <r>
      <rPr>
        <vertAlign val="subscript"/>
        <sz val="11"/>
        <color theme="1"/>
        <rFont val="Calibri"/>
        <family val="2"/>
      </rPr>
      <t>f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=</t>
    </r>
  </si>
  <si>
    <t>Web Local Yielding</t>
  </si>
  <si>
    <t>Bearings located 6.5" from beam end &lt; d = 24"</t>
  </si>
  <si>
    <r>
      <t>R</t>
    </r>
    <r>
      <rPr>
        <vertAlign val="subscript"/>
        <sz val="11"/>
        <color theme="1"/>
        <rFont val="Calibri"/>
        <family val="2"/>
      </rPr>
      <t>n</t>
    </r>
    <r>
      <rPr>
        <sz val="11"/>
        <color theme="1"/>
        <rFont val="Calibri"/>
        <family val="2"/>
      </rPr>
      <t xml:space="preserve"> = F</t>
    </r>
    <r>
      <rPr>
        <vertAlign val="subscript"/>
        <sz val="11"/>
        <color theme="1"/>
        <rFont val="Calibri"/>
        <family val="2"/>
      </rPr>
      <t>yw</t>
    </r>
    <r>
      <rPr>
        <sz val="11"/>
        <color theme="1"/>
        <rFont val="Calibri"/>
        <family val="2"/>
      </rPr>
      <t>t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>(2.5k + l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>) =</t>
    </r>
  </si>
  <si>
    <r>
      <t>l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 xml:space="preserve"> =</t>
    </r>
  </si>
  <si>
    <r>
      <t>F</t>
    </r>
    <r>
      <rPr>
        <vertAlign val="subscript"/>
        <sz val="11"/>
        <color theme="1"/>
        <rFont val="Calibri"/>
        <family val="2"/>
      </rPr>
      <t>yw</t>
    </r>
    <r>
      <rPr>
        <sz val="11"/>
        <color theme="1"/>
        <rFont val="Calibri"/>
        <family val="2"/>
      </rPr>
      <t xml:space="preserve"> =</t>
    </r>
  </si>
  <si>
    <t>k = (bf - tw)/2 =</t>
  </si>
  <si>
    <t>in</t>
  </si>
  <si>
    <t>ksi</t>
  </si>
  <si>
    <t>Web Local Crippling</t>
  </si>
  <si>
    <r>
      <t>l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>/d =</t>
    </r>
  </si>
  <si>
    <r>
      <t>b = 1 + (4l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>/d - 0.2)(t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>/t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>)</t>
    </r>
    <r>
      <rPr>
        <vertAlign val="superscript"/>
        <sz val="11"/>
        <color theme="1"/>
        <rFont val="Calibri"/>
        <family val="2"/>
      </rPr>
      <t>1.5</t>
    </r>
    <r>
      <rPr>
        <sz val="11"/>
        <color theme="1"/>
        <rFont val="Calibri"/>
        <family val="2"/>
      </rPr>
      <t xml:space="preserve"> =</t>
    </r>
  </si>
  <si>
    <r>
      <t>a = (EF</t>
    </r>
    <r>
      <rPr>
        <vertAlign val="subscript"/>
        <sz val="11"/>
        <color theme="1"/>
        <rFont val="Calibri"/>
        <family val="2"/>
      </rPr>
      <t>yw</t>
    </r>
    <r>
      <rPr>
        <sz val="11"/>
        <color theme="1"/>
        <rFont val="Calibri"/>
        <family val="2"/>
      </rPr>
      <t>t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>/t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>)</t>
    </r>
    <r>
      <rPr>
        <vertAlign val="superscript"/>
        <sz val="11"/>
        <color theme="1"/>
        <rFont val="Calibri"/>
        <family val="2"/>
      </rPr>
      <t>0.5</t>
    </r>
    <r>
      <rPr>
        <sz val="11"/>
        <color theme="1"/>
        <rFont val="Calibri"/>
        <family val="2"/>
      </rPr>
      <t xml:space="preserve"> =</t>
    </r>
  </si>
  <si>
    <r>
      <t>R</t>
    </r>
    <r>
      <rPr>
        <vertAlign val="subscript"/>
        <sz val="11"/>
        <color theme="1"/>
        <rFont val="Calibri"/>
        <family val="2"/>
      </rPr>
      <t>n</t>
    </r>
    <r>
      <rPr>
        <sz val="11"/>
        <color theme="1"/>
        <rFont val="Calibri"/>
        <family val="2"/>
      </rPr>
      <t xml:space="preserve"> = 0.40t</t>
    </r>
    <r>
      <rPr>
        <vertAlign val="subscript"/>
        <sz val="11"/>
        <color theme="1"/>
        <rFont val="Calibri"/>
        <family val="2"/>
      </rPr>
      <t>w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ba =</t>
    </r>
  </si>
  <si>
    <t>Web Sidesway Buckling</t>
  </si>
  <si>
    <r>
      <t>L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 xml:space="preserve"> =</t>
    </r>
  </si>
  <si>
    <r>
      <t>(h/t</t>
    </r>
    <r>
      <rPr>
        <vertAlign val="subscript"/>
        <sz val="11"/>
        <color theme="1"/>
        <rFont val="Calibri"/>
        <family val="2"/>
      </rPr>
      <t>w</t>
    </r>
    <r>
      <rPr>
        <sz val="11"/>
        <color theme="1"/>
        <rFont val="Calibri"/>
        <family val="2"/>
      </rPr>
      <t>)/(L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>/b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>) =</t>
    </r>
  </si>
  <si>
    <r>
      <t>L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>/b</t>
    </r>
    <r>
      <rPr>
        <vertAlign val="subscript"/>
        <sz val="11"/>
        <color theme="1"/>
        <rFont val="Calibri"/>
        <family val="2"/>
      </rPr>
      <t>f</t>
    </r>
    <r>
      <rPr>
        <sz val="11"/>
        <color theme="1"/>
        <rFont val="Calibri"/>
        <family val="2"/>
      </rPr>
      <t xml:space="preserve"> =</t>
    </r>
  </si>
  <si>
    <t>&gt; 2.3 so does not apply</t>
  </si>
  <si>
    <t>Web Compression Buckling</t>
  </si>
  <si>
    <r>
      <t>R</t>
    </r>
    <r>
      <rPr>
        <vertAlign val="subscript"/>
        <sz val="11"/>
        <color theme="1"/>
        <rFont val="Calibri"/>
        <family val="2"/>
      </rPr>
      <t>n</t>
    </r>
    <r>
      <rPr>
        <sz val="11"/>
        <color theme="1"/>
        <rFont val="Calibri"/>
        <family val="2"/>
      </rPr>
      <t xml:space="preserve"> = 24t</t>
    </r>
    <r>
      <rPr>
        <vertAlign val="subscript"/>
        <sz val="11"/>
        <color theme="1"/>
        <rFont val="Calibri"/>
        <family val="2"/>
      </rPr>
      <t>w</t>
    </r>
    <r>
      <rPr>
        <vertAlign val="superscript"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>(Ef</t>
    </r>
    <r>
      <rPr>
        <vertAlign val="subscript"/>
        <sz val="11"/>
        <color theme="1"/>
        <rFont val="Calibri"/>
        <family val="2"/>
      </rPr>
      <t>yw</t>
    </r>
    <r>
      <rPr>
        <sz val="11"/>
        <color theme="1"/>
        <rFont val="Calibri"/>
        <family val="2"/>
      </rPr>
      <t>)</t>
    </r>
    <r>
      <rPr>
        <vertAlign val="superscript"/>
        <sz val="11"/>
        <color theme="1"/>
        <rFont val="Calibri"/>
        <family val="2"/>
      </rPr>
      <t>0.5</t>
    </r>
    <r>
      <rPr>
        <sz val="11"/>
        <color theme="1"/>
        <rFont val="Calibri"/>
        <family val="2"/>
      </rPr>
      <t>/h =</t>
    </r>
  </si>
  <si>
    <t>LRFD HL-93</t>
  </si>
  <si>
    <r>
      <t>V</t>
    </r>
    <r>
      <rPr>
        <vertAlign val="subscript"/>
        <sz val="11"/>
        <color theme="1"/>
        <rFont val="Calibri"/>
        <family val="2"/>
      </rPr>
      <t>uHL93</t>
    </r>
    <r>
      <rPr>
        <sz val="11"/>
        <color theme="1"/>
        <rFont val="Calibri"/>
        <family val="2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</si>
</sst>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돋움"/>
      <family val="2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rgb="FF00B05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2" fontId="5" fillId="0" borderId="0" xfId="0" applyNumberFormat="1" applyFont="1"/>
    <xf numFmtId="2" fontId="6" fillId="0" borderId="0" xfId="0" applyNumberFormat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0835-AEEA-4A85-885C-19165E3B8504}">
  <dimension ref="B2:H62"/>
  <sheetViews>
    <sheetView tabSelected="1" topLeftCell="A35" workbookViewId="0">
      <selection activeCell="F6" sqref="F6"/>
    </sheetView>
  </sheetViews>
  <sheetFormatPr defaultRowHeight="14.4" x14ac:dyDescent="0.3"/>
  <cols>
    <col min="1" max="2" width="8.796875" style="1"/>
    <col min="3" max="3" width="22.69921875" style="1" customWidth="1"/>
    <col min="4" max="4" width="9.5" style="1" bestFit="1" customWidth="1"/>
    <col min="5" max="16384" width="8.796875" style="1"/>
  </cols>
  <sheetData>
    <row r="2" spans="2:8" x14ac:dyDescent="0.3">
      <c r="C2" s="1" t="s">
        <v>1</v>
      </c>
      <c r="D2" s="1">
        <v>21.77</v>
      </c>
    </row>
    <row r="3" spans="2:8" x14ac:dyDescent="0.3">
      <c r="C3" s="1" t="s">
        <v>2</v>
      </c>
      <c r="D3" s="1">
        <v>23.87</v>
      </c>
      <c r="G3" s="1">
        <f>D3-D7*2</f>
        <v>22.545999999999999</v>
      </c>
    </row>
    <row r="4" spans="2:8" ht="15.6" x14ac:dyDescent="0.35">
      <c r="C4" s="1" t="s">
        <v>11</v>
      </c>
      <c r="D4" s="1">
        <v>0.43</v>
      </c>
    </row>
    <row r="5" spans="2:8" ht="15.6" x14ac:dyDescent="0.35">
      <c r="C5" s="1" t="s">
        <v>7</v>
      </c>
      <c r="D5" s="1">
        <v>50.2</v>
      </c>
    </row>
    <row r="6" spans="2:8" ht="15.6" x14ac:dyDescent="0.35">
      <c r="C6" s="1" t="s">
        <v>12</v>
      </c>
      <c r="D6" s="1">
        <v>8.9749999999999996</v>
      </c>
      <c r="H6" s="1">
        <f>(D6-D4)/2</f>
        <v>4.2725</v>
      </c>
    </row>
    <row r="7" spans="2:8" ht="15.6" x14ac:dyDescent="0.35">
      <c r="C7" s="1" t="s">
        <v>13</v>
      </c>
      <c r="D7" s="1">
        <v>0.66200000000000003</v>
      </c>
    </row>
    <row r="8" spans="2:8" ht="15.6" x14ac:dyDescent="0.35">
      <c r="C8" s="1" t="s">
        <v>10</v>
      </c>
      <c r="D8" s="2">
        <f>D3*D4</f>
        <v>10.264100000000001</v>
      </c>
    </row>
    <row r="10" spans="2:8" ht="15.6" x14ac:dyDescent="0.35">
      <c r="C10" s="1" t="s">
        <v>45</v>
      </c>
      <c r="D10" s="1">
        <v>97.56</v>
      </c>
      <c r="E10" s="1" t="s">
        <v>15</v>
      </c>
      <c r="F10" s="1" t="s">
        <v>44</v>
      </c>
    </row>
    <row r="12" spans="2:8" x14ac:dyDescent="0.3">
      <c r="B12" s="3" t="s">
        <v>0</v>
      </c>
    </row>
    <row r="13" spans="2:8" x14ac:dyDescent="0.3">
      <c r="C13" s="1" t="s">
        <v>3</v>
      </c>
      <c r="D13" s="1">
        <v>5</v>
      </c>
    </row>
    <row r="14" spans="2:8" x14ac:dyDescent="0.3">
      <c r="C14" s="1" t="s">
        <v>4</v>
      </c>
      <c r="D14" s="1">
        <v>29000</v>
      </c>
    </row>
    <row r="15" spans="2:8" x14ac:dyDescent="0.3">
      <c r="C15" s="1" t="s">
        <v>5</v>
      </c>
      <c r="D15" s="1">
        <v>33</v>
      </c>
    </row>
    <row r="17" spans="2:5" ht="16.8" x14ac:dyDescent="0.35">
      <c r="C17" s="1" t="s">
        <v>6</v>
      </c>
      <c r="D17" s="2">
        <f>2.24*SQRT(D14/D15)</f>
        <v>66.403358805154284</v>
      </c>
    </row>
    <row r="18" spans="2:5" ht="15.6" x14ac:dyDescent="0.35">
      <c r="C18" s="1" t="s">
        <v>7</v>
      </c>
      <c r="D18" s="1">
        <f>D5</f>
        <v>50.2</v>
      </c>
    </row>
    <row r="20" spans="2:5" ht="15.6" x14ac:dyDescent="0.35">
      <c r="C20" s="1" t="s">
        <v>8</v>
      </c>
      <c r="D20" s="2">
        <v>1</v>
      </c>
    </row>
    <row r="21" spans="2:5" ht="15.6" x14ac:dyDescent="0.35">
      <c r="C21" s="1" t="s">
        <v>14</v>
      </c>
      <c r="D21" s="2">
        <f>D8</f>
        <v>10.264100000000001</v>
      </c>
    </row>
    <row r="22" spans="2:5" ht="15.6" x14ac:dyDescent="0.35">
      <c r="C22" s="1" t="s">
        <v>9</v>
      </c>
      <c r="D22" s="2">
        <f>0.6*D15*D21*D20</f>
        <v>203.22918000000001</v>
      </c>
      <c r="E22" s="1" t="s">
        <v>15</v>
      </c>
    </row>
    <row r="24" spans="2:5" x14ac:dyDescent="0.3">
      <c r="B24" s="3" t="s">
        <v>16</v>
      </c>
    </row>
    <row r="25" spans="2:5" x14ac:dyDescent="0.3">
      <c r="C25" s="1" t="s">
        <v>17</v>
      </c>
      <c r="D25" s="2">
        <f>D6/(2*D7)</f>
        <v>6.7787009063444099</v>
      </c>
    </row>
    <row r="26" spans="2:5" ht="16.8" x14ac:dyDescent="0.35">
      <c r="C26" s="1" t="s">
        <v>18</v>
      </c>
      <c r="D26" s="2">
        <f>0.38*SQRT(D14/D15)</f>
        <v>11.264855511588673</v>
      </c>
    </row>
    <row r="27" spans="2:5" x14ac:dyDescent="0.3">
      <c r="C27" s="1" t="s">
        <v>19</v>
      </c>
    </row>
    <row r="29" spans="2:5" ht="15.6" x14ac:dyDescent="0.35">
      <c r="C29" s="1" t="s">
        <v>7</v>
      </c>
      <c r="D29" s="1">
        <f>D5</f>
        <v>50.2</v>
      </c>
    </row>
    <row r="30" spans="2:5" ht="16.8" x14ac:dyDescent="0.35">
      <c r="C30" s="1" t="s">
        <v>20</v>
      </c>
      <c r="D30" s="2">
        <f>3.76*SQRT(D14/D15)</f>
        <v>111.46278085150897</v>
      </c>
    </row>
    <row r="31" spans="2:5" x14ac:dyDescent="0.3">
      <c r="C31" s="1" t="s">
        <v>21</v>
      </c>
    </row>
    <row r="33" spans="2:5" x14ac:dyDescent="0.3">
      <c r="B33" s="3" t="s">
        <v>22</v>
      </c>
    </row>
    <row r="34" spans="2:5" ht="16.8" x14ac:dyDescent="0.35">
      <c r="C34" s="1" t="s">
        <v>23</v>
      </c>
      <c r="D34" s="2">
        <f>D15*(D7^2)</f>
        <v>14.462052</v>
      </c>
      <c r="E34" s="1" t="s">
        <v>15</v>
      </c>
    </row>
    <row r="36" spans="2:5" x14ac:dyDescent="0.3">
      <c r="B36" s="3" t="s">
        <v>24</v>
      </c>
    </row>
    <row r="37" spans="2:5" x14ac:dyDescent="0.3">
      <c r="C37" s="1" t="s">
        <v>25</v>
      </c>
    </row>
    <row r="38" spans="2:5" ht="15.6" x14ac:dyDescent="0.35">
      <c r="C38" s="1" t="s">
        <v>28</v>
      </c>
      <c r="D38" s="2">
        <f>D15</f>
        <v>33</v>
      </c>
      <c r="E38" s="1" t="s">
        <v>31</v>
      </c>
    </row>
    <row r="39" spans="2:5" ht="15.6" x14ac:dyDescent="0.35">
      <c r="C39" s="1" t="s">
        <v>11</v>
      </c>
      <c r="D39" s="1">
        <f>D4</f>
        <v>0.43</v>
      </c>
      <c r="E39" s="1" t="s">
        <v>30</v>
      </c>
    </row>
    <row r="40" spans="2:5" x14ac:dyDescent="0.3">
      <c r="C40" s="1" t="s">
        <v>29</v>
      </c>
      <c r="D40" s="2">
        <f>(D6-D4)/2</f>
        <v>4.2725</v>
      </c>
      <c r="E40" s="1" t="s">
        <v>30</v>
      </c>
    </row>
    <row r="41" spans="2:5" ht="15.6" x14ac:dyDescent="0.35">
      <c r="C41" s="1" t="s">
        <v>27</v>
      </c>
      <c r="D41" s="2">
        <v>8</v>
      </c>
      <c r="E41" s="1" t="s">
        <v>30</v>
      </c>
    </row>
    <row r="42" spans="2:5" ht="15.6" x14ac:dyDescent="0.35">
      <c r="C42" s="1" t="s">
        <v>26</v>
      </c>
      <c r="D42" s="5">
        <f>D38*D39*(2.5*D40+D41)</f>
        <v>265.08693749999998</v>
      </c>
      <c r="E42" s="1" t="s">
        <v>15</v>
      </c>
    </row>
    <row r="44" spans="2:5" x14ac:dyDescent="0.3">
      <c r="B44" s="3" t="s">
        <v>32</v>
      </c>
    </row>
    <row r="45" spans="2:5" x14ac:dyDescent="0.3">
      <c r="C45" s="1" t="s">
        <v>2</v>
      </c>
      <c r="D45" s="1">
        <f>D3</f>
        <v>23.87</v>
      </c>
      <c r="E45" s="1" t="s">
        <v>30</v>
      </c>
    </row>
    <row r="46" spans="2:5" ht="15.6" x14ac:dyDescent="0.35">
      <c r="C46" s="1" t="s">
        <v>33</v>
      </c>
      <c r="D46" s="2">
        <f>D41/D45</f>
        <v>0.33514872224549641</v>
      </c>
    </row>
    <row r="48" spans="2:5" ht="16.8" x14ac:dyDescent="0.35">
      <c r="C48" s="1" t="s">
        <v>35</v>
      </c>
      <c r="D48" s="2">
        <f>SQRT(D14*D15*D7/D4)</f>
        <v>1213.8100690474314</v>
      </c>
    </row>
    <row r="49" spans="2:5" ht="16.8" x14ac:dyDescent="0.35">
      <c r="C49" s="1" t="s">
        <v>34</v>
      </c>
      <c r="D49" s="2">
        <f>1+(4*D46-0.2)*((D4/D7)^1.5)</f>
        <v>1.597100067648229</v>
      </c>
    </row>
    <row r="50" spans="2:5" ht="16.8" x14ac:dyDescent="0.35">
      <c r="C50" s="1" t="s">
        <v>36</v>
      </c>
      <c r="D50" s="4">
        <f>0.4*(D4^2)*D48</f>
        <v>89.773392706748027</v>
      </c>
      <c r="E50" s="1" t="s">
        <v>15</v>
      </c>
    </row>
    <row r="52" spans="2:5" x14ac:dyDescent="0.3">
      <c r="B52" s="3" t="s">
        <v>37</v>
      </c>
    </row>
    <row r="53" spans="2:5" ht="15.6" x14ac:dyDescent="0.35">
      <c r="C53" s="1" t="s">
        <v>7</v>
      </c>
      <c r="D53" s="1">
        <f>D29</f>
        <v>50.2</v>
      </c>
    </row>
    <row r="54" spans="2:5" ht="15.6" x14ac:dyDescent="0.35">
      <c r="C54" s="1" t="s">
        <v>38</v>
      </c>
      <c r="D54" s="1">
        <v>24</v>
      </c>
      <c r="E54" s="1" t="s">
        <v>30</v>
      </c>
    </row>
    <row r="55" spans="2:5" ht="15.6" x14ac:dyDescent="0.35">
      <c r="C55" s="1" t="s">
        <v>12</v>
      </c>
      <c r="D55" s="1">
        <f>D6</f>
        <v>8.9749999999999996</v>
      </c>
    </row>
    <row r="56" spans="2:5" ht="15.6" x14ac:dyDescent="0.35">
      <c r="C56" s="1" t="s">
        <v>40</v>
      </c>
      <c r="D56" s="2">
        <f>D54/D55</f>
        <v>2.6740947075208914</v>
      </c>
    </row>
    <row r="57" spans="2:5" ht="15.6" x14ac:dyDescent="0.35">
      <c r="C57" s="1" t="s">
        <v>39</v>
      </c>
      <c r="D57" s="2">
        <f>D53/D56</f>
        <v>18.772708333333334</v>
      </c>
    </row>
    <row r="59" spans="2:5" x14ac:dyDescent="0.3">
      <c r="C59" s="6" t="s">
        <v>41</v>
      </c>
    </row>
    <row r="61" spans="2:5" x14ac:dyDescent="0.3">
      <c r="B61" s="3" t="s">
        <v>42</v>
      </c>
    </row>
    <row r="62" spans="2:5" ht="16.8" x14ac:dyDescent="0.35">
      <c r="C62" s="1" t="s">
        <v>43</v>
      </c>
      <c r="D62" s="4">
        <f>24*(D4^3)*SQRT(D14*D15)/D3</f>
        <v>78.202413819441418</v>
      </c>
      <c r="E62" s="1" t="s">
        <v>15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Less, Tom</dc:creator>
  <cp:lastModifiedBy>Less, Tom</cp:lastModifiedBy>
  <dcterms:created xsi:type="dcterms:W3CDTF">2025-04-03T14:11:57Z</dcterms:created>
  <dcterms:modified xsi:type="dcterms:W3CDTF">2025-04-09T15:47:45Z</dcterms:modified>
</cp:coreProperties>
</file>